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0" windowWidth="15315" windowHeight="81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85" i="1" l="1"/>
  <c r="G85" i="1"/>
  <c r="H92" i="1"/>
  <c r="G92" i="1"/>
  <c r="G93" i="1"/>
  <c r="G91" i="1" l="1"/>
  <c r="H157" i="1" l="1"/>
  <c r="G157" i="1"/>
  <c r="G161" i="1"/>
  <c r="F85" i="1" l="1"/>
  <c r="H158" i="1" l="1"/>
  <c r="G90" i="1" l="1"/>
  <c r="G86" i="1" l="1"/>
  <c r="G87" i="1"/>
  <c r="G165" i="1" l="1"/>
  <c r="G16" i="1" l="1"/>
  <c r="G88" i="1" l="1"/>
  <c r="G89" i="1"/>
  <c r="G160" i="1" l="1"/>
  <c r="G159" i="1"/>
  <c r="G158" i="1" s="1"/>
  <c r="G155" i="1"/>
  <c r="G154" i="1"/>
  <c r="G153" i="1"/>
  <c r="G149" i="1"/>
  <c r="G145" i="1"/>
  <c r="G141" i="1"/>
  <c r="G139" i="1"/>
  <c r="G131" i="1"/>
  <c r="G128" i="1"/>
  <c r="G122" i="1"/>
  <c r="G117" i="1"/>
  <c r="G114" i="1"/>
  <c r="G112" i="1"/>
  <c r="G107" i="1"/>
  <c r="G106" i="1"/>
  <c r="G101" i="1"/>
  <c r="G96" i="1"/>
  <c r="G94" i="1"/>
  <c r="G84" i="1"/>
  <c r="G83" i="1"/>
  <c r="F158" i="1"/>
  <c r="F157" i="1" s="1"/>
  <c r="H82" i="1"/>
  <c r="F95" i="1"/>
  <c r="F92" i="1"/>
  <c r="F82" i="1"/>
  <c r="F81" i="1" l="1"/>
  <c r="F166" i="1" s="1"/>
  <c r="G82" i="1"/>
  <c r="H95" i="1"/>
  <c r="H81" i="1" s="1"/>
  <c r="H166" i="1" s="1"/>
  <c r="G135" i="1"/>
  <c r="G95" i="1" s="1"/>
  <c r="G81" i="1" l="1"/>
  <c r="G166" i="1" s="1"/>
  <c r="G169" i="1" s="1"/>
</calcChain>
</file>

<file path=xl/sharedStrings.xml><?xml version="1.0" encoding="utf-8"?>
<sst xmlns="http://schemas.openxmlformats.org/spreadsheetml/2006/main" count="218" uniqueCount="198">
  <si>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</si>
  <si>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</si>
  <si>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</si>
  <si>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</si>
  <si>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</si>
  <si>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</si>
  <si>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</si>
  <si>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</si>
  <si>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</si>
  <si>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</si>
  <si>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</si>
  <si>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</si>
  <si>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</si>
  <si>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</si>
  <si>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</si>
  <si>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</si>
  <si>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</si>
  <si>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</si>
  <si>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</si>
  <si>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</si>
  <si>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</si>
  <si>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</si>
  <si>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</si>
  <si>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</si>
  <si>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</si>
  <si>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</si>
  <si>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</si>
  <si>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</si>
  <si>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</si>
  <si>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</si>
  <si>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</si>
  <si>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</si>
  <si>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</si>
  <si>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</si>
  <si>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</si>
  <si>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</si>
  <si>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</si>
  <si>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</si>
  <si>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</si>
  <si>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</si>
  <si>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</si>
  <si>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</si>
  <si>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</si>
  <si>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</si>
  <si>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</si>
  <si>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</si>
  <si>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</si>
  <si>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</si>
  <si>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</si>
  <si>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</si>
  <si>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</si>
  <si>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</si>
  <si>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</si>
  <si>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</si>
  <si>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</si>
  <si>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</si>
  <si>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</si>
  <si>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</si>
  <si>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</si>
  <si>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</si>
  <si>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</si>
  <si>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</si>
  <si>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</si>
  <si>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</si>
  <si>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</si>
  <si>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</si>
  <si>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</si>
  <si>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</si>
  <si>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</si>
  <si>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</si>
  <si>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</si>
  <si>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</si>
  <si>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</si>
  <si>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</si>
  <si>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</si>
  <si>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</si>
  <si>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</si>
  <si>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</si>
  <si>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</si>
  <si>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</si>
  <si>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</si>
  <si>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</si>
  <si>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</si>
  <si>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</si>
  <si>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</si>
  <si>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</si>
  <si>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</si>
  <si>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</si>
  <si>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</si>
  <si>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</si>
  <si>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</si>
  <si>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</si>
  <si>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</si>
  <si>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</si>
  <si>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</si>
  <si>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</si>
  <si>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</si>
  <si>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</si>
  <si>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</si>
  <si>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</si>
  <si>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</si>
  <si>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</si>
  <si>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</si>
  <si>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</si>
  <si>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</si>
  <si>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</si>
  <si>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</si>
  <si>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</si>
  <si>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</si>
  <si>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</si>
  <si>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</si>
  <si>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</si>
  <si>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</si>
  <si>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</si>
  <si>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</si>
  <si>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</si>
  <si>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</si>
  <si>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</si>
  <si>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</si>
  <si>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</si>
  <si>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</si>
  <si>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</si>
  <si>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</si>
  <si>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</si>
  <si>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</si>
  <si>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</si>
  <si>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</si>
  <si>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</si>
  <si>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</si>
  <si>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</si>
  <si>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</si>
  <si>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</si>
  <si>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</si>
  <si>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</si>
  <si>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</si>
  <si>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</si>
  <si>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</si>
  <si>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</si>
  <si>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</si>
  <si>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</si>
  <si>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</si>
  <si>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</si>
  <si>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</si>
  <si>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</si>
  <si>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</si>
  <si>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</si>
  <si>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</si>
  <si>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</si>
  <si>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</si>
  <si>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</si>
  <si>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</si>
  <si>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</si>
  <si>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</si>
  <si>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</si>
  <si>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</si>
  <si>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</si>
  <si>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</si>
  <si>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</si>
  <si>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</si>
  <si>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</si>
  <si>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</si>
  <si>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</si>
  <si>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</si>
  <si>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00020230000000000151</t>
  </si>
  <si>
    <t>00020230024050000151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</si>
  <si>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</si>
  <si>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</si>
  <si>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</si>
  <si>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</si>
  <si>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</si>
  <si>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</si>
  <si>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</si>
  <si>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</si>
  <si>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</si>
  <si>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</si>
  <si>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</si>
  <si>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</si>
  <si>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</si>
  <si>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</si>
  <si>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</si>
  <si>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 xml:space="preserve">  ИЗМЕНЕНИЯ В ДОХОДЫ  БЮДЖЕТА ПОЧЕПСКОГО МУНИЦИПАЛЬНОГО РАЙОНА НА 2017 ГОД </t>
  </si>
  <si>
    <t>Сумма доходов утвержденная в бюджете, рублей</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</si>
  <si>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</si>
  <si>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</si>
  <si>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</si>
  <si>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</si>
  <si>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00020245390050000151 (17-А37-000Т2)</t>
  </si>
  <si>
    <t>Иные межбюджетные трансферты на финансовое обеспечение дорожной деятельности</t>
  </si>
  <si>
    <t>Субсидия бюджетам муниципальных образований на реализацию Программы "Развитие образования и науки Брянской области" (2014-2020 годы), софинансирование объектов капитальных вложений муниципальной собственности</t>
  </si>
  <si>
    <t>Субсидия бюджетам муниципальных районов на поддержку отрасли культуры</t>
  </si>
  <si>
    <t>00020229999050000151 (8047)</t>
  </si>
  <si>
    <t>00020229999050000151 (7830)</t>
  </si>
  <si>
    <t>00011105025050000120</t>
  </si>
  <si>
    <t>Доходы, получаемые в виде арендной плата,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</si>
  <si>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</si>
  <si>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</si>
  <si>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мероприятия по проведению оздоровительной кампании детей</t>
  </si>
  <si>
    <t>Приложение к пояснительной записке решения районного Совета народных депутатов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</si>
</sst>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06">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2" xfId="0" applyBorder="1" applyAlignment="1">
      <alignment horizontal="center"/>
    </xf>
    <xf numFmtId="0" fontId="0" fillId="0" borderId="3"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xf numFmtId="0" fontId="0" fillId="0" borderId="6" xfId="0" applyBorder="1" applyAlignment="1">
      <alignment horizontal="center"/>
    </xf>
    <xf numFmtId="4" fontId="0" fillId="0" borderId="2" xfId="0" applyNumberFormat="1" applyBorder="1" applyAlignment="1">
      <alignment horizontal="center"/>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0"/>
  <sheetViews>
    <sheetView tabSelected="1" topLeftCell="D1" zoomScaleNormal="100" workbookViewId="0">
      <selection activeCell="E11" sqref="E11"/>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95"/>
      <c r="F1" s="95"/>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95" t="s">
        <v>197</v>
      </c>
      <c r="F8" s="95"/>
    </row>
    <row r="9" spans="4:8" x14ac:dyDescent="0.25">
      <c r="E9" s="95"/>
      <c r="F9" s="95"/>
    </row>
    <row r="10" spans="4:8" ht="45.75" customHeight="1" x14ac:dyDescent="0.25">
      <c r="E10" s="95"/>
      <c r="F10" s="95"/>
    </row>
    <row r="11" spans="4:8" x14ac:dyDescent="0.25">
      <c r="E11" s="1"/>
      <c r="F11" s="1"/>
    </row>
    <row r="12" spans="4:8" ht="65.25" hidden="1" customHeight="1" x14ac:dyDescent="0.25">
      <c r="E12" s="101"/>
      <c r="F12" s="101"/>
    </row>
    <row r="13" spans="4:8" ht="42.75" customHeight="1" x14ac:dyDescent="0.25">
      <c r="D13" s="100" t="s">
        <v>180</v>
      </c>
      <c r="E13" s="100"/>
      <c r="F13" s="100"/>
    </row>
    <row r="14" spans="4:8" x14ac:dyDescent="0.25">
      <c r="F14" s="102" t="s">
        <v>182</v>
      </c>
      <c r="G14" s="102"/>
      <c r="H14" s="102"/>
    </row>
    <row r="15" spans="4:8" ht="51.75" customHeight="1" x14ac:dyDescent="0.25">
      <c r="D15" s="2" t="s">
        <v>0</v>
      </c>
      <c r="E15" s="2" t="s">
        <v>1</v>
      </c>
      <c r="F15" s="2" t="s">
        <v>181</v>
      </c>
      <c r="G15" s="49" t="s">
        <v>152</v>
      </c>
      <c r="H15" s="49" t="s">
        <v>153</v>
      </c>
    </row>
    <row r="16" spans="4:8" x14ac:dyDescent="0.25">
      <c r="D16" s="9" t="s">
        <v>102</v>
      </c>
      <c r="E16" s="3" t="s">
        <v>2</v>
      </c>
      <c r="F16" s="35">
        <v>138814000</v>
      </c>
      <c r="G16" s="35">
        <f>F16+H16</f>
        <v>139763700</v>
      </c>
      <c r="H16" s="51">
        <v>949700</v>
      </c>
    </row>
    <row r="17" spans="4:8" x14ac:dyDescent="0.25">
      <c r="D17" s="10" t="s">
        <v>101</v>
      </c>
      <c r="E17" s="4" t="s">
        <v>3</v>
      </c>
      <c r="F17" s="37">
        <v>102444000</v>
      </c>
      <c r="G17" s="37">
        <v>102444000</v>
      </c>
      <c r="H17" s="47"/>
    </row>
    <row r="18" spans="4:8" ht="15.75" thickBot="1" x14ac:dyDescent="0.3">
      <c r="D18" s="6" t="s">
        <v>63</v>
      </c>
      <c r="E18" s="4" t="s">
        <v>4</v>
      </c>
      <c r="F18" s="37">
        <v>102444000</v>
      </c>
      <c r="G18" s="37">
        <v>102444000</v>
      </c>
      <c r="H18" s="47"/>
    </row>
    <row r="19" spans="4:8" ht="75.75" thickBot="1" x14ac:dyDescent="0.3">
      <c r="D19" s="7" t="s">
        <v>64</v>
      </c>
      <c r="E19" s="29" t="s">
        <v>5</v>
      </c>
      <c r="F19" s="37">
        <v>100607000</v>
      </c>
      <c r="G19" s="37">
        <v>100607000</v>
      </c>
      <c r="H19" s="47"/>
    </row>
    <row r="20" spans="4:8" ht="105.75" thickBot="1" x14ac:dyDescent="0.3">
      <c r="D20" s="8" t="s">
        <v>65</v>
      </c>
      <c r="E20" s="29" t="s">
        <v>6</v>
      </c>
      <c r="F20" s="37">
        <v>544000</v>
      </c>
      <c r="G20" s="37">
        <v>544000</v>
      </c>
      <c r="H20" s="47"/>
    </row>
    <row r="21" spans="4:8" ht="45.75" thickBot="1" x14ac:dyDescent="0.3">
      <c r="D21" s="8" t="s">
        <v>66</v>
      </c>
      <c r="E21" s="29" t="s">
        <v>7</v>
      </c>
      <c r="F21" s="37">
        <v>838000</v>
      </c>
      <c r="G21" s="37">
        <v>838000</v>
      </c>
      <c r="H21" s="47"/>
    </row>
    <row r="22" spans="4:8" ht="90" x14ac:dyDescent="0.25">
      <c r="D22" s="13" t="s">
        <v>67</v>
      </c>
      <c r="E22" s="30" t="s">
        <v>8</v>
      </c>
      <c r="F22" s="37">
        <v>455000</v>
      </c>
      <c r="G22" s="37">
        <v>455000</v>
      </c>
      <c r="H22" s="47"/>
    </row>
    <row r="23" spans="4:8" ht="45.75" thickBot="1" x14ac:dyDescent="0.3">
      <c r="D23" s="14" t="s">
        <v>120</v>
      </c>
      <c r="E23" s="15" t="s">
        <v>115</v>
      </c>
      <c r="F23" s="37">
        <v>2967000</v>
      </c>
      <c r="G23" s="37">
        <v>2967000</v>
      </c>
      <c r="H23" s="47"/>
    </row>
    <row r="24" spans="4:8" ht="75.75" thickBot="1" x14ac:dyDescent="0.3">
      <c r="D24" s="14" t="s">
        <v>121</v>
      </c>
      <c r="E24" s="31" t="s">
        <v>116</v>
      </c>
      <c r="F24" s="37">
        <v>1214000</v>
      </c>
      <c r="G24" s="37">
        <v>1214000</v>
      </c>
      <c r="H24" s="47"/>
    </row>
    <row r="25" spans="4:8" ht="90.75" thickBot="1" x14ac:dyDescent="0.3">
      <c r="D25" s="14" t="s">
        <v>122</v>
      </c>
      <c r="E25" s="31" t="s">
        <v>117</v>
      </c>
      <c r="F25" s="37">
        <v>13000</v>
      </c>
      <c r="G25" s="37">
        <v>13000</v>
      </c>
      <c r="H25" s="47"/>
    </row>
    <row r="26" spans="4:8" ht="75.75" thickBot="1" x14ac:dyDescent="0.3">
      <c r="D26" s="14" t="s">
        <v>123</v>
      </c>
      <c r="E26" s="31" t="s">
        <v>118</v>
      </c>
      <c r="F26" s="37">
        <v>1885000</v>
      </c>
      <c r="G26" s="37">
        <v>1885000</v>
      </c>
      <c r="H26" s="47"/>
    </row>
    <row r="27" spans="4:8" ht="75.75" thickBot="1" x14ac:dyDescent="0.3">
      <c r="D27" s="14" t="s">
        <v>124</v>
      </c>
      <c r="E27" s="31" t="s">
        <v>119</v>
      </c>
      <c r="F27" s="37">
        <v>-145000</v>
      </c>
      <c r="G27" s="37">
        <v>-145000</v>
      </c>
      <c r="H27" s="47"/>
    </row>
    <row r="28" spans="4:8" x14ac:dyDescent="0.25">
      <c r="D28" s="11" t="s">
        <v>103</v>
      </c>
      <c r="E28" s="29" t="s">
        <v>9</v>
      </c>
      <c r="F28" s="37">
        <v>18074000</v>
      </c>
      <c r="G28" s="37">
        <v>18074000</v>
      </c>
      <c r="H28" s="47"/>
    </row>
    <row r="29" spans="4:8" ht="30" x14ac:dyDescent="0.25">
      <c r="D29" s="6" t="s">
        <v>68</v>
      </c>
      <c r="E29" s="29" t="s">
        <v>10</v>
      </c>
      <c r="F29" s="37">
        <v>16719000</v>
      </c>
      <c r="G29" s="37">
        <v>16719000</v>
      </c>
      <c r="H29" s="47"/>
    </row>
    <row r="30" spans="4:8" ht="30" x14ac:dyDescent="0.25">
      <c r="D30" s="6" t="s">
        <v>69</v>
      </c>
      <c r="E30" s="29" t="s">
        <v>10</v>
      </c>
      <c r="F30" s="37">
        <v>16719000</v>
      </c>
      <c r="G30" s="37">
        <v>16719000</v>
      </c>
      <c r="H30" s="47"/>
    </row>
    <row r="31" spans="4:8" x14ac:dyDescent="0.25">
      <c r="D31" s="6" t="s">
        <v>70</v>
      </c>
      <c r="E31" s="29" t="s">
        <v>11</v>
      </c>
      <c r="F31" s="37">
        <v>618000</v>
      </c>
      <c r="G31" s="37">
        <v>618000</v>
      </c>
      <c r="H31" s="47"/>
    </row>
    <row r="32" spans="4:8" x14ac:dyDescent="0.25">
      <c r="D32" s="6" t="s">
        <v>71</v>
      </c>
      <c r="E32" s="29" t="s">
        <v>11</v>
      </c>
      <c r="F32" s="37">
        <v>616000</v>
      </c>
      <c r="G32" s="37">
        <v>616000</v>
      </c>
      <c r="H32" s="47"/>
    </row>
    <row r="33" spans="4:8" ht="30" x14ac:dyDescent="0.25">
      <c r="D33" s="6" t="s">
        <v>72</v>
      </c>
      <c r="E33" s="29" t="s">
        <v>12</v>
      </c>
      <c r="F33" s="37">
        <v>2000</v>
      </c>
      <c r="G33" s="37">
        <v>2000</v>
      </c>
      <c r="H33" s="47"/>
    </row>
    <row r="34" spans="4:8" ht="45" x14ac:dyDescent="0.25">
      <c r="D34" s="6" t="s">
        <v>73</v>
      </c>
      <c r="E34" s="29" t="s">
        <v>13</v>
      </c>
      <c r="F34" s="37">
        <v>737000</v>
      </c>
      <c r="G34" s="37">
        <v>737000</v>
      </c>
      <c r="H34" s="47"/>
    </row>
    <row r="35" spans="4:8" x14ac:dyDescent="0.25">
      <c r="D35" s="11" t="s">
        <v>107</v>
      </c>
      <c r="E35" s="29" t="s">
        <v>14</v>
      </c>
      <c r="F35" s="37">
        <v>1628000</v>
      </c>
      <c r="G35" s="37">
        <v>1628000</v>
      </c>
      <c r="H35" s="47"/>
    </row>
    <row r="36" spans="4:8" ht="30" x14ac:dyDescent="0.25">
      <c r="D36" s="6" t="s">
        <v>74</v>
      </c>
      <c r="E36" s="29" t="s">
        <v>15</v>
      </c>
      <c r="F36" s="37">
        <v>1628000</v>
      </c>
      <c r="G36" s="37">
        <v>1628000</v>
      </c>
      <c r="H36" s="47"/>
    </row>
    <row r="37" spans="4:8" ht="42.75" x14ac:dyDescent="0.25">
      <c r="D37" s="6" t="s">
        <v>75</v>
      </c>
      <c r="E37" s="29" t="s">
        <v>16</v>
      </c>
      <c r="F37" s="37">
        <v>1628000</v>
      </c>
      <c r="G37" s="37">
        <v>1628000</v>
      </c>
      <c r="H37" s="47"/>
    </row>
    <row r="38" spans="4:8" ht="42.75" x14ac:dyDescent="0.25">
      <c r="D38" s="11" t="s">
        <v>104</v>
      </c>
      <c r="E38" s="29" t="s">
        <v>17</v>
      </c>
      <c r="F38" s="37">
        <v>8003000</v>
      </c>
      <c r="G38" s="37">
        <v>8003000</v>
      </c>
      <c r="H38" s="47"/>
    </row>
    <row r="39" spans="4:8" ht="87.75" x14ac:dyDescent="0.25">
      <c r="D39" s="6" t="s">
        <v>76</v>
      </c>
      <c r="E39" s="29" t="s">
        <v>18</v>
      </c>
      <c r="F39" s="37">
        <v>8003000</v>
      </c>
      <c r="G39" s="37">
        <v>8003000</v>
      </c>
      <c r="H39" s="47"/>
    </row>
    <row r="40" spans="4:8" ht="57.75" x14ac:dyDescent="0.25">
      <c r="D40" s="6" t="s">
        <v>77</v>
      </c>
      <c r="E40" s="29" t="s">
        <v>19</v>
      </c>
      <c r="F40" s="37">
        <v>7493000</v>
      </c>
      <c r="G40" s="37">
        <v>7493000</v>
      </c>
      <c r="H40" s="47"/>
    </row>
    <row r="41" spans="4:8" ht="75" x14ac:dyDescent="0.25">
      <c r="D41" s="6" t="s">
        <v>105</v>
      </c>
      <c r="E41" s="29" t="s">
        <v>126</v>
      </c>
      <c r="F41" s="37">
        <v>3858000</v>
      </c>
      <c r="G41" s="37">
        <v>3858000</v>
      </c>
      <c r="H41" s="47"/>
    </row>
    <row r="42" spans="4:8" ht="75" x14ac:dyDescent="0.25">
      <c r="D42" s="19" t="s">
        <v>128</v>
      </c>
      <c r="E42" s="29" t="s">
        <v>127</v>
      </c>
      <c r="F42" s="37">
        <v>3635000</v>
      </c>
      <c r="G42" s="37">
        <v>3635000</v>
      </c>
      <c r="H42" s="47"/>
    </row>
    <row r="43" spans="4:8" ht="75" x14ac:dyDescent="0.25">
      <c r="D43" s="78" t="s">
        <v>192</v>
      </c>
      <c r="E43" s="77" t="s">
        <v>193</v>
      </c>
      <c r="F43" s="37"/>
      <c r="G43" s="37">
        <v>9700</v>
      </c>
      <c r="H43" s="47">
        <v>9700</v>
      </c>
    </row>
    <row r="44" spans="4:8" ht="90" x14ac:dyDescent="0.25">
      <c r="D44" s="6" t="s">
        <v>78</v>
      </c>
      <c r="E44" s="29" t="s">
        <v>20</v>
      </c>
      <c r="F44" s="37">
        <v>510000</v>
      </c>
      <c r="G44" s="37">
        <v>510000</v>
      </c>
      <c r="H44" s="47"/>
    </row>
    <row r="45" spans="4:8" ht="75" x14ac:dyDescent="0.25">
      <c r="D45" s="6" t="s">
        <v>79</v>
      </c>
      <c r="E45" s="29" t="s">
        <v>21</v>
      </c>
      <c r="F45" s="37">
        <v>510000</v>
      </c>
      <c r="G45" s="37">
        <v>510000</v>
      </c>
      <c r="H45" s="47"/>
    </row>
    <row r="46" spans="4:8" ht="30" x14ac:dyDescent="0.25">
      <c r="D46" s="11" t="s">
        <v>109</v>
      </c>
      <c r="E46" s="29" t="s">
        <v>22</v>
      </c>
      <c r="F46" s="37">
        <v>2033000</v>
      </c>
      <c r="G46" s="37">
        <v>2033000</v>
      </c>
      <c r="H46" s="47"/>
    </row>
    <row r="47" spans="4:8" x14ac:dyDescent="0.25">
      <c r="D47" s="6" t="s">
        <v>80</v>
      </c>
      <c r="E47" s="29" t="s">
        <v>23</v>
      </c>
      <c r="F47" s="37">
        <v>2033000</v>
      </c>
      <c r="G47" s="37">
        <v>2033000</v>
      </c>
      <c r="H47" s="47"/>
    </row>
    <row r="48" spans="4:8" x14ac:dyDescent="0.25">
      <c r="D48" s="99" t="s">
        <v>81</v>
      </c>
      <c r="E48" s="91" t="s">
        <v>24</v>
      </c>
      <c r="F48" s="45">
        <v>452000</v>
      </c>
      <c r="G48" s="45">
        <v>452000</v>
      </c>
      <c r="H48" s="47"/>
    </row>
    <row r="49" spans="4:8" x14ac:dyDescent="0.25">
      <c r="D49" s="99"/>
      <c r="E49" s="91"/>
      <c r="F49" s="46"/>
      <c r="G49" s="46"/>
      <c r="H49" s="47"/>
    </row>
    <row r="50" spans="4:8" ht="30" x14ac:dyDescent="0.25">
      <c r="D50" s="6" t="s">
        <v>82</v>
      </c>
      <c r="E50" s="29" t="s">
        <v>25</v>
      </c>
      <c r="F50" s="37"/>
      <c r="G50" s="37"/>
      <c r="H50" s="47"/>
    </row>
    <row r="51" spans="4:8" x14ac:dyDescent="0.25">
      <c r="D51" s="6" t="s">
        <v>83</v>
      </c>
      <c r="E51" s="29" t="s">
        <v>26</v>
      </c>
      <c r="F51" s="37">
        <v>38000</v>
      </c>
      <c r="G51" s="37">
        <v>38000</v>
      </c>
      <c r="H51" s="47"/>
    </row>
    <row r="52" spans="4:8" x14ac:dyDescent="0.25">
      <c r="D52" s="6" t="s">
        <v>84</v>
      </c>
      <c r="E52" s="29" t="s">
        <v>27</v>
      </c>
      <c r="F52" s="37">
        <v>1543000</v>
      </c>
      <c r="G52" s="37">
        <v>1543000</v>
      </c>
      <c r="H52" s="47"/>
    </row>
    <row r="53" spans="4:8" ht="30" x14ac:dyDescent="0.25">
      <c r="D53" s="11" t="s">
        <v>108</v>
      </c>
      <c r="E53" s="29" t="s">
        <v>28</v>
      </c>
      <c r="F53" s="37">
        <v>412000</v>
      </c>
      <c r="G53" s="37">
        <v>412000</v>
      </c>
      <c r="H53" s="47"/>
    </row>
    <row r="54" spans="4:8" ht="45" x14ac:dyDescent="0.25">
      <c r="D54" s="24" t="s">
        <v>138</v>
      </c>
      <c r="E54" s="29" t="s">
        <v>139</v>
      </c>
      <c r="F54" s="37">
        <v>412000</v>
      </c>
      <c r="G54" s="37">
        <v>412000</v>
      </c>
      <c r="H54" s="47"/>
    </row>
    <row r="55" spans="4:8" ht="30" x14ac:dyDescent="0.25">
      <c r="D55" s="25" t="s">
        <v>141</v>
      </c>
      <c r="E55" s="29" t="s">
        <v>142</v>
      </c>
      <c r="F55" s="37"/>
      <c r="G55" s="37"/>
      <c r="H55" s="47"/>
    </row>
    <row r="56" spans="4:8" ht="30" x14ac:dyDescent="0.25">
      <c r="D56" s="11" t="s">
        <v>106</v>
      </c>
      <c r="E56" s="29" t="s">
        <v>29</v>
      </c>
      <c r="F56" s="37">
        <v>853000</v>
      </c>
      <c r="G56" s="37">
        <v>1793000</v>
      </c>
      <c r="H56" s="47">
        <v>940000</v>
      </c>
    </row>
    <row r="57" spans="4:8" ht="90" x14ac:dyDescent="0.25">
      <c r="D57" s="6" t="s">
        <v>130</v>
      </c>
      <c r="E57" s="29" t="s">
        <v>129</v>
      </c>
      <c r="F57" s="37"/>
      <c r="G57" s="37"/>
      <c r="H57" s="47"/>
    </row>
    <row r="58" spans="4:8" ht="60" x14ac:dyDescent="0.25">
      <c r="D58" s="6" t="s">
        <v>85</v>
      </c>
      <c r="E58" s="29" t="s">
        <v>30</v>
      </c>
      <c r="F58" s="37">
        <v>853000</v>
      </c>
      <c r="G58" s="37">
        <v>853000</v>
      </c>
      <c r="H58" s="47"/>
    </row>
    <row r="59" spans="4:8" ht="30" x14ac:dyDescent="0.25">
      <c r="D59" s="6" t="s">
        <v>86</v>
      </c>
      <c r="E59" s="29" t="s">
        <v>31</v>
      </c>
      <c r="F59" s="37">
        <v>853000</v>
      </c>
      <c r="G59" s="37">
        <v>853000</v>
      </c>
      <c r="H59" s="47"/>
    </row>
    <row r="60" spans="4:8" ht="45" x14ac:dyDescent="0.25">
      <c r="D60" s="6" t="s">
        <v>87</v>
      </c>
      <c r="E60" s="29" t="s">
        <v>132</v>
      </c>
      <c r="F60" s="37">
        <v>447000</v>
      </c>
      <c r="G60" s="37">
        <v>1523000</v>
      </c>
      <c r="H60" s="47">
        <v>1076000</v>
      </c>
    </row>
    <row r="61" spans="4:8" ht="45" x14ac:dyDescent="0.25">
      <c r="D61" s="19" t="s">
        <v>131</v>
      </c>
      <c r="E61" s="29" t="s">
        <v>194</v>
      </c>
      <c r="F61" s="37">
        <v>406000</v>
      </c>
      <c r="G61" s="37">
        <v>270000</v>
      </c>
      <c r="H61" s="47">
        <v>-136000</v>
      </c>
    </row>
    <row r="62" spans="4:8" ht="60" x14ac:dyDescent="0.25">
      <c r="D62" s="10" t="s">
        <v>99</v>
      </c>
      <c r="E62" s="29" t="s">
        <v>100</v>
      </c>
      <c r="F62" s="37"/>
      <c r="G62" s="37"/>
      <c r="H62" s="47"/>
    </row>
    <row r="63" spans="4:8" x14ac:dyDescent="0.25">
      <c r="D63" s="6" t="s">
        <v>88</v>
      </c>
      <c r="E63" s="29" t="s">
        <v>32</v>
      </c>
      <c r="F63" s="37">
        <v>36000</v>
      </c>
      <c r="G63" s="37">
        <v>36000</v>
      </c>
      <c r="H63" s="47"/>
    </row>
    <row r="64" spans="4:8" x14ac:dyDescent="0.25">
      <c r="D64" s="99" t="s">
        <v>89</v>
      </c>
      <c r="E64" s="91" t="s">
        <v>33</v>
      </c>
      <c r="F64" s="45">
        <v>36000</v>
      </c>
      <c r="G64" s="45">
        <v>36000</v>
      </c>
      <c r="H64" s="47"/>
    </row>
    <row r="65" spans="4:8" x14ac:dyDescent="0.25">
      <c r="D65" s="99"/>
      <c r="E65" s="91"/>
      <c r="F65" s="46"/>
      <c r="G65" s="46"/>
      <c r="H65" s="47"/>
    </row>
    <row r="66" spans="4:8" x14ac:dyDescent="0.25">
      <c r="D66" s="6" t="s">
        <v>90</v>
      </c>
      <c r="E66" s="29" t="s">
        <v>34</v>
      </c>
      <c r="F66" s="37">
        <v>2364000</v>
      </c>
      <c r="G66" s="37">
        <v>2364000</v>
      </c>
      <c r="H66" s="47"/>
    </row>
    <row r="67" spans="4:8" ht="30" x14ac:dyDescent="0.25">
      <c r="D67" s="6" t="s">
        <v>91</v>
      </c>
      <c r="E67" s="29" t="s">
        <v>35</v>
      </c>
      <c r="F67" s="37">
        <v>104000</v>
      </c>
      <c r="G67" s="37">
        <v>104000</v>
      </c>
      <c r="H67" s="47"/>
    </row>
    <row r="68" spans="4:8" ht="83.25" x14ac:dyDescent="0.25">
      <c r="D68" s="6" t="s">
        <v>92</v>
      </c>
      <c r="E68" s="29" t="s">
        <v>36</v>
      </c>
      <c r="F68" s="37">
        <v>102000</v>
      </c>
      <c r="G68" s="37">
        <v>102000</v>
      </c>
      <c r="H68" s="47"/>
    </row>
    <row r="69" spans="4:8" ht="45" x14ac:dyDescent="0.25">
      <c r="D69" s="6" t="s">
        <v>93</v>
      </c>
      <c r="E69" s="32" t="s">
        <v>37</v>
      </c>
      <c r="F69" s="38">
        <v>2000</v>
      </c>
      <c r="G69" s="38">
        <v>2000</v>
      </c>
      <c r="H69" s="47"/>
    </row>
    <row r="70" spans="4:8" ht="60" x14ac:dyDescent="0.25">
      <c r="D70" s="6" t="s">
        <v>94</v>
      </c>
      <c r="E70" s="29" t="s">
        <v>38</v>
      </c>
      <c r="F70" s="37">
        <v>28000</v>
      </c>
      <c r="G70" s="37">
        <v>28000</v>
      </c>
      <c r="H70" s="47"/>
    </row>
    <row r="71" spans="4:8" ht="30" x14ac:dyDescent="0.25">
      <c r="D71" s="25" t="s">
        <v>143</v>
      </c>
      <c r="E71" s="29" t="s">
        <v>144</v>
      </c>
      <c r="F71" s="37">
        <v>10000</v>
      </c>
      <c r="G71" s="37">
        <v>10000</v>
      </c>
      <c r="H71" s="47"/>
    </row>
    <row r="72" spans="4:8" ht="30" x14ac:dyDescent="0.25">
      <c r="D72" s="6" t="s">
        <v>95</v>
      </c>
      <c r="E72" s="29" t="s">
        <v>39</v>
      </c>
      <c r="F72" s="37">
        <v>56000</v>
      </c>
      <c r="G72" s="37">
        <v>56000</v>
      </c>
      <c r="H72" s="47"/>
    </row>
    <row r="73" spans="4:8" x14ac:dyDescent="0.25">
      <c r="D73" s="99" t="s">
        <v>96</v>
      </c>
      <c r="E73" s="91" t="s">
        <v>40</v>
      </c>
      <c r="F73" s="45">
        <v>119000</v>
      </c>
      <c r="G73" s="45">
        <v>119000</v>
      </c>
      <c r="H73" s="47"/>
    </row>
    <row r="74" spans="4:8" ht="30.6" customHeight="1" x14ac:dyDescent="0.25">
      <c r="D74" s="99"/>
      <c r="E74" s="91"/>
      <c r="F74" s="46"/>
      <c r="G74" s="46"/>
      <c r="H74" s="47"/>
    </row>
    <row r="75" spans="4:8" ht="60" x14ac:dyDescent="0.25">
      <c r="D75" s="25" t="s">
        <v>145</v>
      </c>
      <c r="E75" s="29" t="s">
        <v>146</v>
      </c>
      <c r="F75" s="37">
        <v>55000</v>
      </c>
      <c r="G75" s="37">
        <v>55000</v>
      </c>
      <c r="H75" s="47"/>
    </row>
    <row r="76" spans="4:8" ht="60" x14ac:dyDescent="0.25">
      <c r="D76" s="25" t="s">
        <v>147</v>
      </c>
      <c r="E76" s="29" t="s">
        <v>148</v>
      </c>
      <c r="F76" s="37">
        <v>37000</v>
      </c>
      <c r="G76" s="37">
        <v>37000</v>
      </c>
      <c r="H76" s="47"/>
    </row>
    <row r="77" spans="4:8" ht="42.75" x14ac:dyDescent="0.25">
      <c r="D77" s="6" t="s">
        <v>97</v>
      </c>
      <c r="E77" s="29" t="s">
        <v>41</v>
      </c>
      <c r="F77" s="37">
        <v>1955000</v>
      </c>
      <c r="G77" s="37">
        <v>1955000</v>
      </c>
      <c r="H77" s="47"/>
    </row>
    <row r="78" spans="4:8" ht="42.75" x14ac:dyDescent="0.25">
      <c r="D78" s="6" t="s">
        <v>98</v>
      </c>
      <c r="E78" s="29" t="s">
        <v>41</v>
      </c>
      <c r="F78" s="37">
        <v>1955000</v>
      </c>
      <c r="G78" s="37">
        <v>1955000</v>
      </c>
      <c r="H78" s="47"/>
    </row>
    <row r="79" spans="4:8" x14ac:dyDescent="0.25">
      <c r="D79" s="12" t="s">
        <v>110</v>
      </c>
      <c r="E79" s="29" t="s">
        <v>111</v>
      </c>
      <c r="F79" s="37"/>
      <c r="G79" s="37"/>
      <c r="H79" s="47"/>
    </row>
    <row r="80" spans="4:8" ht="30" x14ac:dyDescent="0.25">
      <c r="D80" s="12" t="s">
        <v>112</v>
      </c>
      <c r="E80" s="29" t="s">
        <v>113</v>
      </c>
      <c r="F80" s="37"/>
      <c r="G80" s="37"/>
      <c r="H80" s="47"/>
    </row>
    <row r="81" spans="4:8" x14ac:dyDescent="0.25">
      <c r="D81" s="18">
        <v>2E+16</v>
      </c>
      <c r="E81" s="33" t="s">
        <v>42</v>
      </c>
      <c r="F81" s="39">
        <f>F82+F85+F95+F157+F165</f>
        <v>392085547.2100001</v>
      </c>
      <c r="G81" s="39">
        <f>G82+G85+G95+G157+G165</f>
        <v>397946887.61000007</v>
      </c>
      <c r="H81" s="39">
        <f>H82+H85+H95+H157+H165</f>
        <v>-3006659.5999999996</v>
      </c>
    </row>
    <row r="82" spans="4:8" x14ac:dyDescent="0.25">
      <c r="D82" s="17" t="s">
        <v>156</v>
      </c>
      <c r="E82" s="33" t="s">
        <v>43</v>
      </c>
      <c r="F82" s="39">
        <f>F83+F84</f>
        <v>103659646.8</v>
      </c>
      <c r="G82" s="39">
        <f t="shared" ref="G82:H82" si="0">G83+G84</f>
        <v>109615396.8</v>
      </c>
      <c r="H82" s="39">
        <f t="shared" si="0"/>
        <v>5955750</v>
      </c>
    </row>
    <row r="83" spans="4:8" ht="30" x14ac:dyDescent="0.25">
      <c r="D83" s="56" t="s">
        <v>157</v>
      </c>
      <c r="E83" s="29" t="s">
        <v>44</v>
      </c>
      <c r="F83" s="37">
        <v>73506000</v>
      </c>
      <c r="G83" s="50">
        <f>F83+H83</f>
        <v>73506000</v>
      </c>
      <c r="H83" s="47"/>
    </row>
    <row r="84" spans="4:8" ht="30" x14ac:dyDescent="0.25">
      <c r="D84" s="56" t="s">
        <v>158</v>
      </c>
      <c r="E84" s="29" t="s">
        <v>45</v>
      </c>
      <c r="F84" s="37">
        <v>30153646.800000001</v>
      </c>
      <c r="G84" s="50">
        <f>F84+H84</f>
        <v>36109396.799999997</v>
      </c>
      <c r="H84" s="51">
        <v>5955750</v>
      </c>
    </row>
    <row r="85" spans="4:8" x14ac:dyDescent="0.25">
      <c r="D85" s="5" t="s">
        <v>159</v>
      </c>
      <c r="E85" s="34" t="s">
        <v>46</v>
      </c>
      <c r="F85" s="39">
        <f>F87+F88+F89+F92+F86+F90+F91</f>
        <v>10707144</v>
      </c>
      <c r="G85" s="39">
        <f>G87+G88+G89+G92+G86+G90+G91</f>
        <v>10612734.4</v>
      </c>
      <c r="H85" s="39">
        <f>H87+H88+H89+H92+H86+H90+H91</f>
        <v>-94409.599999999977</v>
      </c>
    </row>
    <row r="86" spans="4:8" ht="48" customHeight="1" x14ac:dyDescent="0.25">
      <c r="D86" s="65" t="s">
        <v>174</v>
      </c>
      <c r="E86" s="66" t="s">
        <v>179</v>
      </c>
      <c r="F86" s="52">
        <v>2124103.5</v>
      </c>
      <c r="G86" s="52">
        <f t="shared" ref="G86:G91" si="1">F86+H86</f>
        <v>2124103.5</v>
      </c>
      <c r="H86" s="52"/>
    </row>
    <row r="87" spans="4:8" ht="75" x14ac:dyDescent="0.25">
      <c r="D87" s="57" t="s">
        <v>160</v>
      </c>
      <c r="E87" s="48" t="s">
        <v>154</v>
      </c>
      <c r="F87" s="52"/>
      <c r="G87" s="52">
        <f t="shared" si="1"/>
        <v>0</v>
      </c>
      <c r="H87" s="52"/>
    </row>
    <row r="88" spans="4:8" ht="75" x14ac:dyDescent="0.25">
      <c r="D88" s="57" t="s">
        <v>161</v>
      </c>
      <c r="E88" s="48" t="s">
        <v>154</v>
      </c>
      <c r="F88" s="52">
        <v>2800000</v>
      </c>
      <c r="G88" s="52">
        <f t="shared" si="1"/>
        <v>2534334.4</v>
      </c>
      <c r="H88" s="52">
        <v>-265665.59999999998</v>
      </c>
    </row>
    <row r="89" spans="4:8" ht="60" x14ac:dyDescent="0.25">
      <c r="D89" s="62" t="s">
        <v>173</v>
      </c>
      <c r="E89" s="48" t="s">
        <v>188</v>
      </c>
      <c r="F89" s="52">
        <v>2963040.5</v>
      </c>
      <c r="G89" s="52">
        <f t="shared" si="1"/>
        <v>2963040.5</v>
      </c>
      <c r="H89" s="52"/>
    </row>
    <row r="90" spans="4:8" ht="75" x14ac:dyDescent="0.25">
      <c r="D90" s="67" t="s">
        <v>177</v>
      </c>
      <c r="E90" s="68" t="s">
        <v>178</v>
      </c>
      <c r="F90" s="52">
        <v>2100000</v>
      </c>
      <c r="G90" s="52">
        <f t="shared" si="1"/>
        <v>2100000</v>
      </c>
      <c r="H90" s="52"/>
    </row>
    <row r="91" spans="4:8" ht="30" x14ac:dyDescent="0.25">
      <c r="D91" s="72" t="s">
        <v>185</v>
      </c>
      <c r="E91" s="71" t="s">
        <v>189</v>
      </c>
      <c r="F91" s="52"/>
      <c r="G91" s="52">
        <f t="shared" si="1"/>
        <v>133306</v>
      </c>
      <c r="H91" s="52">
        <v>133306</v>
      </c>
    </row>
    <row r="92" spans="4:8" ht="30.75" customHeight="1" x14ac:dyDescent="0.25">
      <c r="D92" s="5" t="s">
        <v>162</v>
      </c>
      <c r="E92" s="34" t="s">
        <v>140</v>
      </c>
      <c r="F92" s="39">
        <f>F94</f>
        <v>720000</v>
      </c>
      <c r="G92" s="39">
        <f>G94+G93</f>
        <v>757950</v>
      </c>
      <c r="H92" s="39">
        <f>H94+H93</f>
        <v>37950</v>
      </c>
    </row>
    <row r="93" spans="4:8" ht="59.25" customHeight="1" x14ac:dyDescent="0.25">
      <c r="D93" s="76" t="s">
        <v>191</v>
      </c>
      <c r="E93" s="75" t="s">
        <v>195</v>
      </c>
      <c r="F93" s="39"/>
      <c r="G93" s="37">
        <f>F93+H93</f>
        <v>37950</v>
      </c>
      <c r="H93" s="52">
        <v>37950</v>
      </c>
    </row>
    <row r="94" spans="4:8" ht="30" x14ac:dyDescent="0.25">
      <c r="D94" s="76" t="s">
        <v>190</v>
      </c>
      <c r="E94" s="30" t="s">
        <v>196</v>
      </c>
      <c r="F94" s="37">
        <v>720000</v>
      </c>
      <c r="G94" s="37">
        <f>F94+H94</f>
        <v>720000</v>
      </c>
      <c r="H94" s="37"/>
    </row>
    <row r="95" spans="4:8" x14ac:dyDescent="0.25">
      <c r="D95" s="17" t="s">
        <v>163</v>
      </c>
      <c r="E95" s="33" t="s">
        <v>47</v>
      </c>
      <c r="F95" s="39">
        <f>F96+F101+F106+F107+F112+F114+F117+F122+F128+F131+F135+F139+F141+F145+F149+F153+F154+F155</f>
        <v>273565397.69000006</v>
      </c>
      <c r="G95" s="39">
        <f t="shared" ref="G95:H95" si="2">G96+G101+G106+G107+G112+G114+G117+G122+G128+G131+G135+G139+G141+G145+G149+G153+G154+G155</f>
        <v>273565397.69000006</v>
      </c>
      <c r="H95" s="39">
        <f t="shared" si="2"/>
        <v>0</v>
      </c>
    </row>
    <row r="96" spans="4:8" x14ac:dyDescent="0.25">
      <c r="D96" s="89" t="s">
        <v>164</v>
      </c>
      <c r="E96" s="91" t="s">
        <v>134</v>
      </c>
      <c r="F96" s="86">
        <v>157655062</v>
      </c>
      <c r="G96" s="85">
        <f>F96+H96</f>
        <v>157655062</v>
      </c>
      <c r="H96" s="79"/>
    </row>
    <row r="97" spans="4:8" x14ac:dyDescent="0.25">
      <c r="D97" s="90"/>
      <c r="E97" s="91"/>
      <c r="F97" s="87"/>
      <c r="G97" s="84"/>
      <c r="H97" s="84"/>
    </row>
    <row r="98" spans="4:8" ht="33.6" customHeight="1" x14ac:dyDescent="0.25">
      <c r="D98" s="90"/>
      <c r="E98" s="91"/>
      <c r="F98" s="87"/>
      <c r="G98" s="84"/>
      <c r="H98" s="84"/>
    </row>
    <row r="99" spans="4:8" ht="14.45" customHeight="1" x14ac:dyDescent="0.25">
      <c r="D99" s="90"/>
      <c r="E99" s="91"/>
      <c r="F99" s="87"/>
      <c r="G99" s="84"/>
      <c r="H99" s="84"/>
    </row>
    <row r="100" spans="4:8" x14ac:dyDescent="0.25">
      <c r="D100" s="90"/>
      <c r="E100" s="91"/>
      <c r="F100" s="88"/>
      <c r="G100" s="80"/>
      <c r="H100" s="80"/>
    </row>
    <row r="101" spans="4:8" x14ac:dyDescent="0.25">
      <c r="D101" s="103" t="s">
        <v>164</v>
      </c>
      <c r="E101" s="91" t="s">
        <v>48</v>
      </c>
      <c r="F101" s="86">
        <v>5631600</v>
      </c>
      <c r="G101" s="85">
        <f>F101+H101</f>
        <v>5631600</v>
      </c>
      <c r="H101" s="79"/>
    </row>
    <row r="102" spans="4:8" x14ac:dyDescent="0.25">
      <c r="D102" s="104"/>
      <c r="E102" s="91"/>
      <c r="F102" s="87"/>
      <c r="G102" s="84"/>
      <c r="H102" s="84"/>
    </row>
    <row r="103" spans="4:8" x14ac:dyDescent="0.25">
      <c r="D103" s="104"/>
      <c r="E103" s="91"/>
      <c r="F103" s="87"/>
      <c r="G103" s="84"/>
      <c r="H103" s="84"/>
    </row>
    <row r="104" spans="4:8" x14ac:dyDescent="0.25">
      <c r="D104" s="104"/>
      <c r="E104" s="91"/>
      <c r="F104" s="87"/>
      <c r="G104" s="84"/>
      <c r="H104" s="84"/>
    </row>
    <row r="105" spans="4:8" ht="14.45" customHeight="1" x14ac:dyDescent="0.25">
      <c r="D105" s="105"/>
      <c r="E105" s="91"/>
      <c r="F105" s="88"/>
      <c r="G105" s="80"/>
      <c r="H105" s="80"/>
    </row>
    <row r="106" spans="4:8" ht="60" x14ac:dyDescent="0.25">
      <c r="D106" s="56" t="s">
        <v>164</v>
      </c>
      <c r="E106" s="29" t="s">
        <v>49</v>
      </c>
      <c r="F106" s="37">
        <v>751480</v>
      </c>
      <c r="G106" s="50">
        <f>F106+H106</f>
        <v>751480</v>
      </c>
      <c r="H106" s="47"/>
    </row>
    <row r="107" spans="4:8" x14ac:dyDescent="0.25">
      <c r="D107" s="89" t="s">
        <v>164</v>
      </c>
      <c r="E107" s="94" t="s">
        <v>50</v>
      </c>
      <c r="F107" s="86">
        <v>26965724</v>
      </c>
      <c r="G107" s="85">
        <f>F107+H107</f>
        <v>26965724</v>
      </c>
      <c r="H107" s="79"/>
    </row>
    <row r="108" spans="4:8" x14ac:dyDescent="0.25">
      <c r="D108" s="90"/>
      <c r="E108" s="94"/>
      <c r="F108" s="87"/>
      <c r="G108" s="84"/>
      <c r="H108" s="84"/>
    </row>
    <row r="109" spans="4:8" x14ac:dyDescent="0.25">
      <c r="D109" s="90"/>
      <c r="E109" s="94"/>
      <c r="F109" s="87"/>
      <c r="G109" s="84"/>
      <c r="H109" s="84"/>
    </row>
    <row r="110" spans="4:8" ht="14.45" customHeight="1" x14ac:dyDescent="0.25">
      <c r="D110" s="90"/>
      <c r="E110" s="94"/>
      <c r="F110" s="87"/>
      <c r="G110" s="84"/>
      <c r="H110" s="84"/>
    </row>
    <row r="111" spans="4:8" x14ac:dyDescent="0.25">
      <c r="D111" s="90"/>
      <c r="E111" s="94"/>
      <c r="F111" s="88"/>
      <c r="G111" s="80"/>
      <c r="H111" s="80"/>
    </row>
    <row r="112" spans="4:8" ht="14.45" customHeight="1" x14ac:dyDescent="0.25">
      <c r="D112" s="89" t="s">
        <v>164</v>
      </c>
      <c r="E112" s="94" t="s">
        <v>51</v>
      </c>
      <c r="F112" s="86">
        <v>300592</v>
      </c>
      <c r="G112" s="85">
        <f>F112+H112</f>
        <v>300592</v>
      </c>
      <c r="H112" s="79"/>
    </row>
    <row r="113" spans="4:8" x14ac:dyDescent="0.25">
      <c r="D113" s="90"/>
      <c r="E113" s="94"/>
      <c r="F113" s="88"/>
      <c r="G113" s="80"/>
      <c r="H113" s="80"/>
    </row>
    <row r="114" spans="4:8" x14ac:dyDescent="0.25">
      <c r="D114" s="89" t="s">
        <v>164</v>
      </c>
      <c r="E114" s="94" t="s">
        <v>133</v>
      </c>
      <c r="F114" s="86">
        <v>65414819</v>
      </c>
      <c r="G114" s="85">
        <f>F114+H114</f>
        <v>65414819</v>
      </c>
      <c r="H114" s="79"/>
    </row>
    <row r="115" spans="4:8" ht="14.45" customHeight="1" x14ac:dyDescent="0.25">
      <c r="D115" s="90"/>
      <c r="E115" s="94"/>
      <c r="F115" s="87"/>
      <c r="G115" s="84"/>
      <c r="H115" s="84"/>
    </row>
    <row r="116" spans="4:8" ht="33.75" customHeight="1" x14ac:dyDescent="0.25">
      <c r="D116" s="90"/>
      <c r="E116" s="94"/>
      <c r="F116" s="88"/>
      <c r="G116" s="80"/>
      <c r="H116" s="80"/>
    </row>
    <row r="117" spans="4:8" x14ac:dyDescent="0.25">
      <c r="D117" s="89" t="s">
        <v>164</v>
      </c>
      <c r="E117" s="91" t="s">
        <v>52</v>
      </c>
      <c r="F117" s="86">
        <v>1534000</v>
      </c>
      <c r="G117" s="85">
        <f>F117+H117</f>
        <v>1534000</v>
      </c>
      <c r="H117" s="79"/>
    </row>
    <row r="118" spans="4:8" x14ac:dyDescent="0.25">
      <c r="D118" s="90"/>
      <c r="E118" s="91"/>
      <c r="F118" s="87"/>
      <c r="G118" s="84"/>
      <c r="H118" s="84"/>
    </row>
    <row r="119" spans="4:8" x14ac:dyDescent="0.25">
      <c r="D119" s="90"/>
      <c r="E119" s="91"/>
      <c r="F119" s="87"/>
      <c r="G119" s="84"/>
      <c r="H119" s="84"/>
    </row>
    <row r="120" spans="4:8" ht="14.45" customHeight="1" x14ac:dyDescent="0.25">
      <c r="D120" s="90"/>
      <c r="E120" s="91"/>
      <c r="F120" s="87"/>
      <c r="G120" s="84"/>
      <c r="H120" s="84"/>
    </row>
    <row r="121" spans="4:8" x14ac:dyDescent="0.25">
      <c r="D121" s="90"/>
      <c r="E121" s="91"/>
      <c r="F121" s="88"/>
      <c r="G121" s="80"/>
      <c r="H121" s="80"/>
    </row>
    <row r="122" spans="4:8" x14ac:dyDescent="0.25">
      <c r="D122" s="89" t="s">
        <v>164</v>
      </c>
      <c r="E122" s="91" t="s">
        <v>151</v>
      </c>
      <c r="F122" s="86">
        <v>127200</v>
      </c>
      <c r="G122" s="85">
        <f>F122+H122</f>
        <v>127200</v>
      </c>
      <c r="H122" s="79"/>
    </row>
    <row r="123" spans="4:8" x14ac:dyDescent="0.25">
      <c r="D123" s="90"/>
      <c r="E123" s="91"/>
      <c r="F123" s="87"/>
      <c r="G123" s="84"/>
      <c r="H123" s="84"/>
    </row>
    <row r="124" spans="4:8" x14ac:dyDescent="0.25">
      <c r="D124" s="90"/>
      <c r="E124" s="91"/>
      <c r="F124" s="87"/>
      <c r="G124" s="84"/>
      <c r="H124" s="84"/>
    </row>
    <row r="125" spans="4:8" x14ac:dyDescent="0.25">
      <c r="D125" s="90"/>
      <c r="E125" s="91"/>
      <c r="F125" s="87"/>
      <c r="G125" s="84"/>
      <c r="H125" s="84"/>
    </row>
    <row r="126" spans="4:8" ht="14.45" customHeight="1" x14ac:dyDescent="0.25">
      <c r="D126" s="90"/>
      <c r="E126" s="91"/>
      <c r="F126" s="87"/>
      <c r="G126" s="84"/>
      <c r="H126" s="84"/>
    </row>
    <row r="127" spans="4:8" x14ac:dyDescent="0.25">
      <c r="D127" s="90"/>
      <c r="E127" s="91"/>
      <c r="F127" s="88"/>
      <c r="G127" s="80"/>
      <c r="H127" s="80"/>
    </row>
    <row r="128" spans="4:8" x14ac:dyDescent="0.25">
      <c r="D128" s="96" t="s">
        <v>164</v>
      </c>
      <c r="E128" s="91" t="s">
        <v>53</v>
      </c>
      <c r="F128" s="86">
        <v>21000</v>
      </c>
      <c r="G128" s="85">
        <f>F128+H128</f>
        <v>21000</v>
      </c>
      <c r="H128" s="79"/>
    </row>
    <row r="129" spans="4:8" ht="14.45" customHeight="1" x14ac:dyDescent="0.25">
      <c r="D129" s="97"/>
      <c r="E129" s="91"/>
      <c r="F129" s="87"/>
      <c r="G129" s="84"/>
      <c r="H129" s="84"/>
    </row>
    <row r="130" spans="4:8" x14ac:dyDescent="0.25">
      <c r="D130" s="98"/>
      <c r="E130" s="91"/>
      <c r="F130" s="88"/>
      <c r="G130" s="80"/>
      <c r="H130" s="80"/>
    </row>
    <row r="131" spans="4:8" x14ac:dyDescent="0.25">
      <c r="D131" s="92" t="s">
        <v>165</v>
      </c>
      <c r="E131" s="94" t="s">
        <v>54</v>
      </c>
      <c r="F131" s="86">
        <v>1244400</v>
      </c>
      <c r="G131" s="85">
        <f>F131+H131</f>
        <v>1244400</v>
      </c>
      <c r="H131" s="79"/>
    </row>
    <row r="132" spans="4:8" ht="37.15" customHeight="1" x14ac:dyDescent="0.25">
      <c r="D132" s="93"/>
      <c r="E132" s="94"/>
      <c r="F132" s="87"/>
      <c r="G132" s="84"/>
      <c r="H132" s="84"/>
    </row>
    <row r="133" spans="4:8" ht="14.45" customHeight="1" x14ac:dyDescent="0.25">
      <c r="D133" s="93"/>
      <c r="E133" s="94"/>
      <c r="F133" s="87"/>
      <c r="G133" s="84"/>
      <c r="H133" s="84"/>
    </row>
    <row r="134" spans="4:8" x14ac:dyDescent="0.25">
      <c r="D134" s="93"/>
      <c r="E134" s="94"/>
      <c r="F134" s="88"/>
      <c r="G134" s="80"/>
      <c r="H134" s="80"/>
    </row>
    <row r="135" spans="4:8" x14ac:dyDescent="0.25">
      <c r="D135" s="92" t="s">
        <v>166</v>
      </c>
      <c r="E135" s="94" t="s">
        <v>55</v>
      </c>
      <c r="F135" s="86">
        <v>376057.59</v>
      </c>
      <c r="G135" s="85">
        <f>F135+H135</f>
        <v>376057.59</v>
      </c>
      <c r="H135" s="79"/>
    </row>
    <row r="136" spans="4:8" x14ac:dyDescent="0.25">
      <c r="D136" s="93"/>
      <c r="E136" s="94"/>
      <c r="F136" s="87"/>
      <c r="G136" s="84"/>
      <c r="H136" s="84"/>
    </row>
    <row r="137" spans="4:8" ht="14.45" customHeight="1" x14ac:dyDescent="0.25">
      <c r="D137" s="93"/>
      <c r="E137" s="94"/>
      <c r="F137" s="87"/>
      <c r="G137" s="84"/>
      <c r="H137" s="84"/>
    </row>
    <row r="138" spans="4:8" ht="21.6" customHeight="1" x14ac:dyDescent="0.25">
      <c r="D138" s="93"/>
      <c r="E138" s="94"/>
      <c r="F138" s="88"/>
      <c r="G138" s="80"/>
      <c r="H138" s="80"/>
    </row>
    <row r="139" spans="4:8" x14ac:dyDescent="0.25">
      <c r="D139" s="92" t="s">
        <v>167</v>
      </c>
      <c r="E139" s="94" t="s">
        <v>135</v>
      </c>
      <c r="F139" s="86">
        <v>2520217</v>
      </c>
      <c r="G139" s="85">
        <f>F139+H139</f>
        <v>2520217</v>
      </c>
      <c r="H139" s="79"/>
    </row>
    <row r="140" spans="4:8" ht="61.5" customHeight="1" x14ac:dyDescent="0.25">
      <c r="D140" s="93"/>
      <c r="E140" s="94"/>
      <c r="F140" s="88"/>
      <c r="G140" s="80"/>
      <c r="H140" s="80"/>
    </row>
    <row r="141" spans="4:8" x14ac:dyDescent="0.25">
      <c r="D141" s="92" t="s">
        <v>172</v>
      </c>
      <c r="E141" s="94" t="s">
        <v>56</v>
      </c>
      <c r="F141" s="86">
        <v>9870333</v>
      </c>
      <c r="G141" s="85">
        <f>F141+H141</f>
        <v>9870333</v>
      </c>
      <c r="H141" s="81"/>
    </row>
    <row r="142" spans="4:8" x14ac:dyDescent="0.25">
      <c r="D142" s="93"/>
      <c r="E142" s="94"/>
      <c r="F142" s="87"/>
      <c r="G142" s="84"/>
      <c r="H142" s="82"/>
    </row>
    <row r="143" spans="4:8" ht="14.45" customHeight="1" x14ac:dyDescent="0.25">
      <c r="D143" s="93"/>
      <c r="E143" s="94"/>
      <c r="F143" s="87"/>
      <c r="G143" s="84"/>
      <c r="H143" s="82"/>
    </row>
    <row r="144" spans="4:8" x14ac:dyDescent="0.25">
      <c r="D144" s="93"/>
      <c r="E144" s="94"/>
      <c r="F144" s="88"/>
      <c r="G144" s="80"/>
      <c r="H144" s="83"/>
    </row>
    <row r="145" spans="4:8" x14ac:dyDescent="0.25">
      <c r="D145" s="92" t="s">
        <v>164</v>
      </c>
      <c r="E145" s="94" t="s">
        <v>57</v>
      </c>
      <c r="F145" s="86">
        <v>901776</v>
      </c>
      <c r="G145" s="85">
        <f>F145+H145</f>
        <v>901776</v>
      </c>
      <c r="H145" s="79"/>
    </row>
    <row r="146" spans="4:8" x14ac:dyDescent="0.25">
      <c r="D146" s="93"/>
      <c r="E146" s="94"/>
      <c r="F146" s="87"/>
      <c r="G146" s="84"/>
      <c r="H146" s="84"/>
    </row>
    <row r="147" spans="4:8" ht="14.45" customHeight="1" x14ac:dyDescent="0.25">
      <c r="D147" s="93"/>
      <c r="E147" s="94"/>
      <c r="F147" s="87"/>
      <c r="G147" s="84"/>
      <c r="H147" s="84"/>
    </row>
    <row r="148" spans="4:8" x14ac:dyDescent="0.25">
      <c r="D148" s="93"/>
      <c r="E148" s="94"/>
      <c r="F148" s="88"/>
      <c r="G148" s="80"/>
      <c r="H148" s="80"/>
    </row>
    <row r="149" spans="4:8" x14ac:dyDescent="0.25">
      <c r="D149" s="92" t="s">
        <v>164</v>
      </c>
      <c r="E149" s="94" t="s">
        <v>136</v>
      </c>
      <c r="F149" s="86">
        <v>225444</v>
      </c>
      <c r="G149" s="85">
        <f>F149+H149</f>
        <v>225444</v>
      </c>
      <c r="H149" s="79"/>
    </row>
    <row r="150" spans="4:8" x14ac:dyDescent="0.25">
      <c r="D150" s="93"/>
      <c r="E150" s="94"/>
      <c r="F150" s="87"/>
      <c r="G150" s="84"/>
      <c r="H150" s="84"/>
    </row>
    <row r="151" spans="4:8" x14ac:dyDescent="0.25">
      <c r="D151" s="93"/>
      <c r="E151" s="94"/>
      <c r="F151" s="87"/>
      <c r="G151" s="84"/>
      <c r="H151" s="84"/>
    </row>
    <row r="152" spans="4:8" x14ac:dyDescent="0.25">
      <c r="D152" s="93"/>
      <c r="E152" s="94"/>
      <c r="F152" s="88"/>
      <c r="G152" s="80"/>
      <c r="H152" s="80"/>
    </row>
    <row r="153" spans="4:8" ht="150" x14ac:dyDescent="0.25">
      <c r="D153" s="57" t="s">
        <v>164</v>
      </c>
      <c r="E153" s="30" t="s">
        <v>114</v>
      </c>
      <c r="F153" s="37">
        <v>25093.1</v>
      </c>
      <c r="G153" s="50">
        <f>F153+H153</f>
        <v>25093.1</v>
      </c>
      <c r="H153" s="47"/>
    </row>
    <row r="154" spans="4:8" ht="75" x14ac:dyDescent="0.25">
      <c r="D154" s="57" t="s">
        <v>164</v>
      </c>
      <c r="E154" s="30" t="s">
        <v>58</v>
      </c>
      <c r="F154" s="37">
        <v>200</v>
      </c>
      <c r="G154" s="50">
        <f>F154+H154</f>
        <v>200</v>
      </c>
      <c r="H154" s="47"/>
    </row>
    <row r="155" spans="4:8" ht="105" x14ac:dyDescent="0.25">
      <c r="D155" s="57" t="s">
        <v>164</v>
      </c>
      <c r="E155" s="30" t="s">
        <v>59</v>
      </c>
      <c r="F155" s="37">
        <v>400</v>
      </c>
      <c r="G155" s="50">
        <f>F155+H155</f>
        <v>400</v>
      </c>
      <c r="H155" s="47"/>
    </row>
    <row r="156" spans="4:8" ht="65.25" customHeight="1" x14ac:dyDescent="0.25">
      <c r="D156" s="57" t="s">
        <v>168</v>
      </c>
      <c r="E156" s="30" t="s">
        <v>137</v>
      </c>
      <c r="F156" s="37"/>
      <c r="G156" s="47"/>
      <c r="H156" s="47"/>
    </row>
    <row r="157" spans="4:8" x14ac:dyDescent="0.25">
      <c r="D157" s="17" t="s">
        <v>169</v>
      </c>
      <c r="E157" s="33" t="s">
        <v>60</v>
      </c>
      <c r="F157" s="36">
        <f>F158+F164+F163</f>
        <v>4131785</v>
      </c>
      <c r="G157" s="36">
        <f>G158+G164+G163+G162</f>
        <v>4131785</v>
      </c>
      <c r="H157" s="36">
        <f>H158+H164+H163+H162</f>
        <v>-8868000</v>
      </c>
    </row>
    <row r="158" spans="4:8" ht="75" x14ac:dyDescent="0.25">
      <c r="D158" s="56" t="s">
        <v>170</v>
      </c>
      <c r="E158" s="29" t="s">
        <v>61</v>
      </c>
      <c r="F158" s="44">
        <f>F159+F160+F161</f>
        <v>3931785</v>
      </c>
      <c r="G158" s="44">
        <f>G159+G160+G161</f>
        <v>3931785</v>
      </c>
      <c r="H158" s="44">
        <f>H159+H160+H161</f>
        <v>0</v>
      </c>
    </row>
    <row r="159" spans="4:8" ht="85.5" customHeight="1" x14ac:dyDescent="0.25">
      <c r="D159" s="56" t="s">
        <v>170</v>
      </c>
      <c r="E159" s="29" t="s">
        <v>150</v>
      </c>
      <c r="F159" s="43">
        <v>1078673</v>
      </c>
      <c r="G159" s="58">
        <f>F159+H159</f>
        <v>1078673</v>
      </c>
      <c r="H159" s="59"/>
    </row>
    <row r="160" spans="4:8" ht="84.75" customHeight="1" x14ac:dyDescent="0.25">
      <c r="D160" s="56" t="s">
        <v>170</v>
      </c>
      <c r="E160" s="42" t="s">
        <v>149</v>
      </c>
      <c r="F160" s="43">
        <v>2733727</v>
      </c>
      <c r="G160" s="58">
        <f>F160+H160</f>
        <v>2733727</v>
      </c>
      <c r="H160" s="59"/>
    </row>
    <row r="161" spans="4:8" ht="55.5" customHeight="1" x14ac:dyDescent="0.25">
      <c r="D161" s="56" t="s">
        <v>170</v>
      </c>
      <c r="E161" s="41" t="s">
        <v>125</v>
      </c>
      <c r="F161" s="61">
        <v>119385</v>
      </c>
      <c r="G161" s="58">
        <f t="shared" ref="G161" si="3">F161+H161</f>
        <v>119385</v>
      </c>
      <c r="H161" s="60"/>
    </row>
    <row r="162" spans="4:8" ht="55.5" customHeight="1" x14ac:dyDescent="0.25">
      <c r="D162" s="73" t="s">
        <v>186</v>
      </c>
      <c r="E162" s="74" t="s">
        <v>187</v>
      </c>
      <c r="F162" s="61"/>
      <c r="G162" s="58"/>
      <c r="H162" s="60">
        <v>-8868000</v>
      </c>
    </row>
    <row r="163" spans="4:8" ht="55.5" customHeight="1" x14ac:dyDescent="0.25">
      <c r="D163" s="70" t="s">
        <v>183</v>
      </c>
      <c r="E163" s="69" t="s">
        <v>184</v>
      </c>
      <c r="F163" s="61">
        <v>150000</v>
      </c>
      <c r="G163" s="60">
        <v>150000</v>
      </c>
      <c r="H163" s="60"/>
    </row>
    <row r="164" spans="4:8" ht="55.5" customHeight="1" x14ac:dyDescent="0.25">
      <c r="D164" s="63" t="s">
        <v>175</v>
      </c>
      <c r="E164" s="64" t="s">
        <v>176</v>
      </c>
      <c r="F164" s="61">
        <v>50000</v>
      </c>
      <c r="G164" s="60">
        <v>50000</v>
      </c>
      <c r="H164" s="60"/>
    </row>
    <row r="165" spans="4:8" ht="55.5" customHeight="1" x14ac:dyDescent="0.25">
      <c r="D165" s="56" t="s">
        <v>171</v>
      </c>
      <c r="E165" s="55" t="s">
        <v>155</v>
      </c>
      <c r="F165" s="37">
        <v>21573.72</v>
      </c>
      <c r="G165" s="51">
        <f>F165+H165</f>
        <v>21573.72</v>
      </c>
      <c r="H165" s="51"/>
    </row>
    <row r="166" spans="4:8" x14ac:dyDescent="0.25">
      <c r="D166" s="16"/>
      <c r="E166" s="34" t="s">
        <v>62</v>
      </c>
      <c r="F166" s="26">
        <f>F16+F81</f>
        <v>530899547.2100001</v>
      </c>
      <c r="G166" s="26">
        <f>G16+G81</f>
        <v>537710587.61000013</v>
      </c>
      <c r="H166" s="26">
        <f>H16+H81</f>
        <v>-2056959.5999999996</v>
      </c>
    </row>
    <row r="168" spans="4:8" x14ac:dyDescent="0.25">
      <c r="E168" s="40"/>
      <c r="G168" s="53">
        <v>6330711.9400000004</v>
      </c>
    </row>
    <row r="169" spans="4:8" x14ac:dyDescent="0.25">
      <c r="G169" s="54">
        <f>G166+G168</f>
        <v>544041299.55000019</v>
      </c>
    </row>
    <row r="170" spans="4:8" x14ac:dyDescent="0.25">
      <c r="G170" s="23"/>
    </row>
  </sheetData>
  <mergeCells count="81">
    <mergeCell ref="F114:F116"/>
    <mergeCell ref="F117:F121"/>
    <mergeCell ref="F101:F105"/>
    <mergeCell ref="F107:F111"/>
    <mergeCell ref="F112:F113"/>
    <mergeCell ref="D64:D65"/>
    <mergeCell ref="E64:E65"/>
    <mergeCell ref="E117:E121"/>
    <mergeCell ref="E101:E105"/>
    <mergeCell ref="E107:E111"/>
    <mergeCell ref="E112:E113"/>
    <mergeCell ref="E114:E116"/>
    <mergeCell ref="D101:D105"/>
    <mergeCell ref="D107:D111"/>
    <mergeCell ref="D112:D113"/>
    <mergeCell ref="D13:F13"/>
    <mergeCell ref="E8:F10"/>
    <mergeCell ref="E12:F12"/>
    <mergeCell ref="D48:D49"/>
    <mergeCell ref="E48:E49"/>
    <mergeCell ref="F14:H14"/>
    <mergeCell ref="E1:F1"/>
    <mergeCell ref="D145:D148"/>
    <mergeCell ref="E145:E148"/>
    <mergeCell ref="E131:E134"/>
    <mergeCell ref="D135:D138"/>
    <mergeCell ref="E135:E138"/>
    <mergeCell ref="D131:D134"/>
    <mergeCell ref="D128:D130"/>
    <mergeCell ref="E128:E130"/>
    <mergeCell ref="E96:E100"/>
    <mergeCell ref="D73:D74"/>
    <mergeCell ref="E73:E74"/>
    <mergeCell ref="F96:F100"/>
    <mergeCell ref="D96:D100"/>
    <mergeCell ref="D114:D116"/>
    <mergeCell ref="D117:D121"/>
    <mergeCell ref="F149:F152"/>
    <mergeCell ref="D122:D127"/>
    <mergeCell ref="E122:E127"/>
    <mergeCell ref="F122:F127"/>
    <mergeCell ref="F128:F130"/>
    <mergeCell ref="D149:D152"/>
    <mergeCell ref="E149:E152"/>
    <mergeCell ref="D139:D140"/>
    <mergeCell ref="E139:E140"/>
    <mergeCell ref="D141:D144"/>
    <mergeCell ref="E141:E144"/>
    <mergeCell ref="F139:F140"/>
    <mergeCell ref="F141:F144"/>
    <mergeCell ref="F145:F148"/>
    <mergeCell ref="F131:F134"/>
    <mergeCell ref="F135:F138"/>
    <mergeCell ref="G96:G100"/>
    <mergeCell ref="G101:G105"/>
    <mergeCell ref="G107:G111"/>
    <mergeCell ref="G112:G113"/>
    <mergeCell ref="G114:G116"/>
    <mergeCell ref="H122:H127"/>
    <mergeCell ref="H128:H130"/>
    <mergeCell ref="H131:H134"/>
    <mergeCell ref="H135:H138"/>
    <mergeCell ref="G117:G121"/>
    <mergeCell ref="G122:G127"/>
    <mergeCell ref="G128:G130"/>
    <mergeCell ref="G131:G134"/>
    <mergeCell ref="G135:G138"/>
    <mergeCell ref="H96:H100"/>
    <mergeCell ref="H101:H105"/>
    <mergeCell ref="H107:H111"/>
    <mergeCell ref="H117:H121"/>
    <mergeCell ref="H112:H113"/>
    <mergeCell ref="H114:H116"/>
    <mergeCell ref="H139:H140"/>
    <mergeCell ref="H141:H144"/>
    <mergeCell ref="H145:H148"/>
    <mergeCell ref="H149:H152"/>
    <mergeCell ref="G139:G140"/>
    <mergeCell ref="G141:G144"/>
    <mergeCell ref="G145:G148"/>
    <mergeCell ref="G149:G152"/>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2017-05-19T10:47:47Z</cp:lastPrinted>
  <dcterms:created xsi:type="dcterms:W3CDTF">2014-07-07T05:57:34Z</dcterms:created>
  <dcterms:modified xsi:type="dcterms:W3CDTF">2017-09-05T14:00:17Z</dcterms:modified>
</cp:coreProperties>
</file>